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xWindow="360" yWindow="105" windowWidth="28035" windowHeight="123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<sst xmlns="http://schemas.openxmlformats.org/spreadsheetml/2006/main" count="209" uniqueCount="80">
  <si>
    <t>坂田南杨美村布龙路保障性住房项目04-21地块户型指标统计表</t>
  </si>
  <si>
    <t>2栋A座、B座</t>
  </si>
  <si>
    <t>3栋A座</t>
  </si>
  <si>
    <t>3栋B座</t>
  </si>
  <si>
    <t>3栋C座</t>
  </si>
  <si>
    <t>楼层</t>
  </si>
  <si>
    <t>A1-1
(66.56m2)</t>
  </si>
  <si>
    <t>A1-2
(66.42m2)</t>
  </si>
  <si>
    <t>A2-1
(66.51m2)</t>
  </si>
  <si>
    <t>A1-3
(66.50m2)</t>
  </si>
  <si>
    <t>A1-4
(66.46m2)</t>
  </si>
  <si>
    <t>A2-2
(66.61m2)</t>
  </si>
  <si>
    <t>A1-1
(67.77m2)</t>
  </si>
  <si>
    <t>A1-2
(67.71m2)</t>
  </si>
  <si>
    <t>A2-1
(67.86m2)</t>
  </si>
  <si>
    <t>A2-2
(67.80m2)</t>
  </si>
  <si>
    <t>A1-1
(67.80m2)</t>
  </si>
  <si>
    <t>A1-2
(67.75m2)</t>
  </si>
  <si>
    <t>A2-1
(67.89m2)</t>
  </si>
  <si>
    <t>A2-2
(67.84m2)</t>
  </si>
  <si>
    <t>A1-1
(66.72m2)</t>
  </si>
  <si>
    <t>A1-2
(66.65m2)</t>
  </si>
  <si>
    <t>A2-1
(66.63m2)</t>
  </si>
  <si>
    <t>A2-2
(66.67m2)</t>
  </si>
  <si>
    <t>B1
(85.74m2)</t>
  </si>
  <si>
    <t>B2
(85.74m2)</t>
  </si>
  <si>
    <t>1F</t>
  </si>
  <si>
    <t>2F</t>
  </si>
  <si>
    <t>3F</t>
  </si>
  <si>
    <t>4F</t>
  </si>
  <si>
    <t>5F</t>
  </si>
  <si>
    <t>6F</t>
  </si>
  <si>
    <t>7F</t>
  </si>
  <si>
    <t>8F</t>
  </si>
  <si>
    <t>9F</t>
  </si>
  <si>
    <t>10F</t>
  </si>
  <si>
    <t>11F</t>
  </si>
  <si>
    <t>12F</t>
  </si>
  <si>
    <t>13F</t>
  </si>
  <si>
    <t>14F</t>
  </si>
  <si>
    <t>15F</t>
  </si>
  <si>
    <t>16F</t>
  </si>
  <si>
    <t>17F</t>
  </si>
  <si>
    <t>18F</t>
  </si>
  <si>
    <t>19F</t>
  </si>
  <si>
    <t>20F</t>
  </si>
  <si>
    <t>21F</t>
  </si>
  <si>
    <t>22F</t>
  </si>
  <si>
    <t>23F</t>
  </si>
  <si>
    <t>24F</t>
  </si>
  <si>
    <t>25F</t>
  </si>
  <si>
    <t>26F</t>
  </si>
  <si>
    <t>27F</t>
  </si>
  <si>
    <t>28F</t>
  </si>
  <si>
    <t>29F</t>
  </si>
  <si>
    <t>30F</t>
  </si>
  <si>
    <t>31F</t>
  </si>
  <si>
    <t>32F</t>
  </si>
  <si>
    <t>33F</t>
  </si>
  <si>
    <t>34F</t>
  </si>
  <si>
    <t>合计</t>
  </si>
  <si>
    <t>35F</t>
  </si>
  <si>
    <t>36F</t>
  </si>
  <si>
    <t>37F</t>
  </si>
  <si>
    <t>38F</t>
  </si>
  <si>
    <t>39F</t>
  </si>
  <si>
    <t>40F</t>
  </si>
  <si>
    <t>41F</t>
  </si>
  <si>
    <t>42F</t>
  </si>
  <si>
    <t>43F</t>
  </si>
  <si>
    <t>44F</t>
  </si>
  <si>
    <t>45F</t>
  </si>
  <si>
    <t>46F</t>
  </si>
  <si>
    <t>47F</t>
  </si>
  <si>
    <t>48F</t>
  </si>
  <si>
    <t>总户数：1540户，其中：66.56m2：24户；66.42m2：24户；66.51m2：12户；66.50m2：100户；66.46m2：100户；66.61m2：50户；67.77m2：248户；67.71m2：96户；67.86m2：62户；67.80m2：272户；67.75m2：96户；67.89m2：62户；67.84m2：24户；66.721m2：155户；66.65m2：30户；66.63m2：62户；66.67m2：12户；85.74m2：111户。</t>
  </si>
  <si>
    <t>4kW/户统计</t>
  </si>
  <si>
    <t>合计1429户</t>
  </si>
  <si>
    <t>6kW/户统计</t>
  </si>
  <si>
    <t>合计111户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</si>
</sst>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6" fillId="19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22" fillId="30" borderId="21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0" fillId="12" borderId="21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1" fillId="26" borderId="22" applyNumberFormat="0" applyAlignment="0" applyProtection="0">
      <alignment vertical="center"/>
    </xf>
    <xf numFmtId="0" fontId="16" fillId="12" borderId="19" applyNumberFormat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0" fillId="11" borderId="18" applyNumberFormat="0" applyFon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7" fillId="0" borderId="20" applyNumberFormat="0" applyFill="0" applyAlignment="0" applyProtection="0">
      <alignment vertical="center"/>
    </xf>
  </cellStyleXfs>
  <cellXfs count="39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0" xfId="0" applyFont="1">
      <alignment vertical="center"/>
    </xf>
    <xf numFmtId="0" fontId="0" fillId="0" borderId="14" xfId="0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0" xfId="0" applyFont="1" applyBorder="1">
      <alignment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customXml" Target="../customXml/item3.xml"/><Relationship Id="rId8" Type="http://schemas.openxmlformats.org/officeDocument/2006/relationships/customXml" Target="../customXml/item2.xml"/><Relationship Id="rId7" Type="http://schemas.openxmlformats.org/officeDocument/2006/relationships/customXml" Target="../customXml/item1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customXml" Target="../customXml/item4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71"/>
  <sheetViews>
    <sheetView tabSelected="1" topLeftCell="A32" workbookViewId="0">
      <selection activeCell="U52" sqref="U52"/>
    </sheetView>
  </sheetViews>
  <sheetFormatPr defaultColWidth="9" defaultRowHeight="13.5"/>
  <cols>
    <col min="1" max="1" width="6.625" customWidth="1"/>
    <col min="2" max="7" width="10.5" customWidth="1"/>
    <col min="8" max="8" width="4.625" customWidth="1"/>
    <col min="9" max="9" width="6.625" customWidth="1"/>
    <col min="10" max="13" width="10.5" customWidth="1"/>
    <col min="14" max="14" width="4.375" style="1" customWidth="1"/>
    <col min="15" max="15" width="6.625" customWidth="1"/>
    <col min="16" max="16" width="12.625" customWidth="1"/>
    <col min="17" max="17" width="9.625" style="1" customWidth="1"/>
    <col min="18" max="18" width="9.625" customWidth="1"/>
    <col min="19" max="19" width="11.25" customWidth="1"/>
    <col min="20" max="20" width="4.625" customWidth="1"/>
    <col min="22" max="26" width="9.625" customWidth="1"/>
    <col min="27" max="27" width="10" customWidth="1"/>
    <col min="28" max="28" width="11.125" customWidth="1"/>
  </cols>
  <sheetData>
    <row r="1" ht="27.75" customHeight="1" spans="1:26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21" customHeight="1" spans="1:27">
      <c r="A2" s="3"/>
      <c r="B2" s="4" t="s">
        <v>1</v>
      </c>
      <c r="C2" s="4"/>
      <c r="D2" s="4"/>
      <c r="E2" s="4"/>
      <c r="F2" s="4"/>
      <c r="G2" s="4"/>
      <c r="H2" s="23"/>
      <c r="I2" s="5"/>
      <c r="J2" s="5" t="s">
        <v>2</v>
      </c>
      <c r="K2" s="5"/>
      <c r="L2" s="5"/>
      <c r="M2" s="5"/>
      <c r="N2" s="31"/>
      <c r="O2" s="5"/>
      <c r="P2" s="5" t="s">
        <v>3</v>
      </c>
      <c r="Q2" s="5"/>
      <c r="R2" s="5"/>
      <c r="S2" s="5"/>
      <c r="T2" s="31"/>
      <c r="U2" s="31"/>
      <c r="V2" s="31" t="s">
        <v>4</v>
      </c>
      <c r="W2" s="31"/>
      <c r="X2" s="31"/>
      <c r="Y2" s="31"/>
      <c r="Z2" s="31"/>
      <c r="AA2" s="31"/>
    </row>
    <row r="3" ht="33.75" customHeight="1" spans="1:27">
      <c r="A3" s="5" t="s">
        <v>5</v>
      </c>
      <c r="B3" s="6" t="s">
        <v>6</v>
      </c>
      <c r="C3" s="7" t="s">
        <v>7</v>
      </c>
      <c r="D3" s="6" t="s">
        <v>8</v>
      </c>
      <c r="E3" s="6" t="s">
        <v>9</v>
      </c>
      <c r="F3" s="6" t="s">
        <v>10</v>
      </c>
      <c r="G3" s="6" t="s">
        <v>11</v>
      </c>
      <c r="H3" s="24"/>
      <c r="I3" s="5" t="s">
        <v>5</v>
      </c>
      <c r="J3" s="6" t="s">
        <v>12</v>
      </c>
      <c r="K3" s="6" t="s">
        <v>13</v>
      </c>
      <c r="L3" s="6" t="s">
        <v>14</v>
      </c>
      <c r="M3" s="6" t="s">
        <v>15</v>
      </c>
      <c r="N3" s="25"/>
      <c r="O3" s="5" t="s">
        <v>5</v>
      </c>
      <c r="P3" s="6" t="s">
        <v>16</v>
      </c>
      <c r="Q3" s="6" t="s">
        <v>17</v>
      </c>
      <c r="R3" s="6" t="s">
        <v>18</v>
      </c>
      <c r="S3" s="6" t="s">
        <v>19</v>
      </c>
      <c r="T3" s="34"/>
      <c r="U3" s="4" t="s">
        <v>5</v>
      </c>
      <c r="V3" s="35" t="s">
        <v>20</v>
      </c>
      <c r="W3" s="35" t="s">
        <v>21</v>
      </c>
      <c r="X3" s="35" t="s">
        <v>22</v>
      </c>
      <c r="Y3" s="35" t="s">
        <v>23</v>
      </c>
      <c r="Z3" s="35" t="s">
        <v>24</v>
      </c>
      <c r="AA3" s="35" t="s">
        <v>25</v>
      </c>
    </row>
    <row r="4" ht="15" customHeight="1" spans="1:27">
      <c r="A4" s="8" t="s">
        <v>26</v>
      </c>
      <c r="B4" s="9"/>
      <c r="C4" s="9"/>
      <c r="D4" s="10"/>
      <c r="E4" s="9"/>
      <c r="F4" s="10"/>
      <c r="G4" s="9"/>
      <c r="H4" s="25"/>
      <c r="I4" s="8" t="s">
        <v>26</v>
      </c>
      <c r="J4" s="9"/>
      <c r="K4" s="9"/>
      <c r="L4" s="9"/>
      <c r="M4" s="9"/>
      <c r="N4" s="25"/>
      <c r="O4" s="8" t="s">
        <v>26</v>
      </c>
      <c r="P4" s="9"/>
      <c r="Q4" s="9"/>
      <c r="R4" s="9"/>
      <c r="S4" s="9"/>
      <c r="T4" s="34"/>
      <c r="U4" s="36" t="s">
        <v>26</v>
      </c>
      <c r="V4" s="13"/>
      <c r="W4" s="13"/>
      <c r="X4" s="13"/>
      <c r="Y4" s="13"/>
      <c r="Z4" s="13"/>
      <c r="AA4" s="13"/>
    </row>
    <row r="5" ht="15" customHeight="1" spans="1:27">
      <c r="A5" s="8" t="s">
        <v>27</v>
      </c>
      <c r="B5" s="9"/>
      <c r="C5" s="9"/>
      <c r="D5" s="9"/>
      <c r="E5" s="9"/>
      <c r="F5" s="9"/>
      <c r="G5" s="9"/>
      <c r="I5" s="8" t="s">
        <v>27</v>
      </c>
      <c r="J5" s="9"/>
      <c r="K5" s="9"/>
      <c r="L5" s="9"/>
      <c r="M5" s="9"/>
      <c r="N5" s="25"/>
      <c r="O5" s="8" t="s">
        <v>27</v>
      </c>
      <c r="P5" s="9"/>
      <c r="Q5" s="9"/>
      <c r="R5" s="9"/>
      <c r="S5" s="9"/>
      <c r="T5" s="34"/>
      <c r="U5" s="36" t="s">
        <v>27</v>
      </c>
      <c r="V5" s="13"/>
      <c r="W5" s="13"/>
      <c r="X5" s="13"/>
      <c r="Y5" s="13"/>
      <c r="Z5" s="13"/>
      <c r="AA5" s="13"/>
    </row>
    <row r="6" ht="15" customHeight="1" spans="1:27">
      <c r="A6" s="8" t="s">
        <v>28</v>
      </c>
      <c r="B6" s="9">
        <v>4</v>
      </c>
      <c r="C6" s="9">
        <v>4</v>
      </c>
      <c r="D6" s="10">
        <v>2</v>
      </c>
      <c r="E6" s="9"/>
      <c r="F6" s="10"/>
      <c r="G6" s="9"/>
      <c r="H6" s="25"/>
      <c r="I6" s="8" t="s">
        <v>28</v>
      </c>
      <c r="J6" s="9"/>
      <c r="K6" s="9"/>
      <c r="L6" s="9"/>
      <c r="M6" s="9"/>
      <c r="N6" s="25"/>
      <c r="O6" s="8" t="s">
        <v>28</v>
      </c>
      <c r="P6" s="9"/>
      <c r="Q6" s="9"/>
      <c r="R6" s="9"/>
      <c r="S6" s="9"/>
      <c r="T6" s="34"/>
      <c r="U6" s="36" t="s">
        <v>28</v>
      </c>
      <c r="V6" s="13"/>
      <c r="W6" s="13">
        <v>5</v>
      </c>
      <c r="X6" s="13"/>
      <c r="Y6" s="13">
        <v>2</v>
      </c>
      <c r="Z6" s="13"/>
      <c r="AA6" s="13">
        <v>3</v>
      </c>
    </row>
    <row r="7" ht="15" customHeight="1" spans="1:27">
      <c r="A7" s="8" t="s">
        <v>29</v>
      </c>
      <c r="B7" s="9">
        <v>4</v>
      </c>
      <c r="C7" s="9">
        <v>4</v>
      </c>
      <c r="D7" s="10">
        <v>2</v>
      </c>
      <c r="E7" s="9"/>
      <c r="F7" s="10"/>
      <c r="G7" s="9"/>
      <c r="H7" s="25"/>
      <c r="I7" s="8" t="s">
        <v>29</v>
      </c>
      <c r="J7" s="9"/>
      <c r="K7" s="9">
        <v>8</v>
      </c>
      <c r="L7" s="9"/>
      <c r="M7" s="9">
        <v>2</v>
      </c>
      <c r="N7" s="25"/>
      <c r="O7" s="8" t="s">
        <v>29</v>
      </c>
      <c r="P7" s="9"/>
      <c r="Q7" s="9">
        <v>8</v>
      </c>
      <c r="R7" s="9"/>
      <c r="S7" s="9">
        <v>2</v>
      </c>
      <c r="T7" s="34"/>
      <c r="U7" s="36" t="s">
        <v>29</v>
      </c>
      <c r="V7" s="13"/>
      <c r="W7" s="13">
        <v>5</v>
      </c>
      <c r="X7" s="13"/>
      <c r="Y7" s="35">
        <v>2</v>
      </c>
      <c r="Z7" s="13"/>
      <c r="AA7" s="13">
        <v>3</v>
      </c>
    </row>
    <row r="8" ht="15" customHeight="1" spans="1:27">
      <c r="A8" s="8" t="s">
        <v>30</v>
      </c>
      <c r="B8" s="9">
        <v>4</v>
      </c>
      <c r="C8" s="9">
        <v>4</v>
      </c>
      <c r="D8" s="10">
        <v>2</v>
      </c>
      <c r="E8" s="9"/>
      <c r="F8" s="10"/>
      <c r="G8" s="9"/>
      <c r="H8" s="25"/>
      <c r="I8" s="8" t="s">
        <v>30</v>
      </c>
      <c r="J8" s="9"/>
      <c r="K8" s="9">
        <v>8</v>
      </c>
      <c r="L8" s="9"/>
      <c r="M8" s="9">
        <v>2</v>
      </c>
      <c r="N8" s="25"/>
      <c r="O8" s="8" t="s">
        <v>30</v>
      </c>
      <c r="P8" s="9"/>
      <c r="Q8" s="9">
        <v>8</v>
      </c>
      <c r="R8" s="9"/>
      <c r="S8" s="9">
        <v>2</v>
      </c>
      <c r="T8" s="34"/>
      <c r="U8" s="36" t="s">
        <v>30</v>
      </c>
      <c r="V8" s="13"/>
      <c r="W8" s="13">
        <v>5</v>
      </c>
      <c r="X8" s="13"/>
      <c r="Y8" s="13">
        <v>2</v>
      </c>
      <c r="Z8" s="13"/>
      <c r="AA8" s="13">
        <v>3</v>
      </c>
    </row>
    <row r="9" ht="15" customHeight="1" spans="1:27">
      <c r="A9" s="8" t="s">
        <v>31</v>
      </c>
      <c r="B9" s="9">
        <v>4</v>
      </c>
      <c r="C9" s="9">
        <v>4</v>
      </c>
      <c r="D9" s="10">
        <v>2</v>
      </c>
      <c r="E9" s="9"/>
      <c r="F9" s="10"/>
      <c r="G9" s="9"/>
      <c r="H9" s="25"/>
      <c r="I9" s="8" t="s">
        <v>31</v>
      </c>
      <c r="J9" s="9"/>
      <c r="K9" s="9">
        <v>8</v>
      </c>
      <c r="L9" s="9"/>
      <c r="M9" s="9">
        <v>2</v>
      </c>
      <c r="N9" s="25"/>
      <c r="O9" s="8" t="s">
        <v>31</v>
      </c>
      <c r="P9" s="9"/>
      <c r="Q9" s="9">
        <v>8</v>
      </c>
      <c r="R9" s="9"/>
      <c r="S9" s="9">
        <v>2</v>
      </c>
      <c r="T9" s="34"/>
      <c r="U9" s="36" t="s">
        <v>31</v>
      </c>
      <c r="V9" s="13"/>
      <c r="W9" s="13">
        <v>5</v>
      </c>
      <c r="X9" s="13"/>
      <c r="Y9" s="13">
        <v>2</v>
      </c>
      <c r="Z9" s="13"/>
      <c r="AA9" s="13">
        <v>3</v>
      </c>
    </row>
    <row r="10" ht="15" customHeight="1" spans="1:27">
      <c r="A10" s="8" t="s">
        <v>32</v>
      </c>
      <c r="B10" s="9">
        <v>4</v>
      </c>
      <c r="C10" s="9">
        <v>4</v>
      </c>
      <c r="D10" s="10">
        <v>2</v>
      </c>
      <c r="E10" s="9"/>
      <c r="F10" s="10"/>
      <c r="G10" s="9"/>
      <c r="H10" s="25"/>
      <c r="I10" s="8" t="s">
        <v>32</v>
      </c>
      <c r="J10" s="9"/>
      <c r="K10" s="9">
        <v>8</v>
      </c>
      <c r="L10" s="9"/>
      <c r="M10" s="9">
        <v>2</v>
      </c>
      <c r="N10" s="25"/>
      <c r="O10" s="8" t="s">
        <v>32</v>
      </c>
      <c r="P10" s="9"/>
      <c r="Q10" s="9">
        <v>8</v>
      </c>
      <c r="R10" s="9"/>
      <c r="S10" s="9">
        <v>2</v>
      </c>
      <c r="T10" s="34"/>
      <c r="U10" s="36" t="s">
        <v>32</v>
      </c>
      <c r="V10" s="13"/>
      <c r="W10" s="13">
        <v>5</v>
      </c>
      <c r="X10" s="13"/>
      <c r="Y10" s="13">
        <v>2</v>
      </c>
      <c r="Z10" s="13"/>
      <c r="AA10" s="13">
        <v>3</v>
      </c>
    </row>
    <row r="11" ht="15" customHeight="1" spans="1:27">
      <c r="A11" s="8" t="s">
        <v>33</v>
      </c>
      <c r="B11" s="9">
        <v>4</v>
      </c>
      <c r="C11" s="9">
        <v>4</v>
      </c>
      <c r="D11" s="10">
        <v>2</v>
      </c>
      <c r="E11" s="9"/>
      <c r="F11" s="10"/>
      <c r="G11" s="9"/>
      <c r="H11" s="25"/>
      <c r="I11" s="8" t="s">
        <v>33</v>
      </c>
      <c r="J11" s="9"/>
      <c r="K11" s="9">
        <v>8</v>
      </c>
      <c r="L11" s="9"/>
      <c r="M11" s="9">
        <v>2</v>
      </c>
      <c r="N11" s="25"/>
      <c r="O11" s="8" t="s">
        <v>33</v>
      </c>
      <c r="P11" s="9"/>
      <c r="Q11" s="9">
        <v>8</v>
      </c>
      <c r="R11" s="9"/>
      <c r="S11" s="9">
        <v>2</v>
      </c>
      <c r="T11" s="34"/>
      <c r="U11" s="36" t="s">
        <v>33</v>
      </c>
      <c r="V11" s="13"/>
      <c r="W11" s="13">
        <v>5</v>
      </c>
      <c r="X11" s="13"/>
      <c r="Y11" s="13">
        <v>2</v>
      </c>
      <c r="Z11" s="13"/>
      <c r="AA11" s="13">
        <v>3</v>
      </c>
    </row>
    <row r="12" ht="15" customHeight="1" spans="1:27">
      <c r="A12" s="8" t="s">
        <v>34</v>
      </c>
      <c r="B12" s="9"/>
      <c r="C12" s="9"/>
      <c r="D12" s="10"/>
      <c r="E12" s="9">
        <v>4</v>
      </c>
      <c r="F12" s="10">
        <v>4</v>
      </c>
      <c r="G12" s="9">
        <v>2</v>
      </c>
      <c r="H12" s="25"/>
      <c r="I12" s="8" t="s">
        <v>34</v>
      </c>
      <c r="J12" s="9"/>
      <c r="K12" s="9">
        <v>8</v>
      </c>
      <c r="L12" s="9"/>
      <c r="M12" s="9">
        <v>2</v>
      </c>
      <c r="N12" s="25"/>
      <c r="O12" s="8" t="s">
        <v>34</v>
      </c>
      <c r="P12" s="9"/>
      <c r="Q12" s="9">
        <v>8</v>
      </c>
      <c r="R12" s="9"/>
      <c r="S12" s="9">
        <v>2</v>
      </c>
      <c r="T12" s="34"/>
      <c r="U12" s="36" t="s">
        <v>34</v>
      </c>
      <c r="V12" s="13">
        <v>5</v>
      </c>
      <c r="W12" s="13"/>
      <c r="X12" s="13">
        <v>2</v>
      </c>
      <c r="Y12" s="13"/>
      <c r="Z12" s="13">
        <v>3</v>
      </c>
      <c r="AA12" s="13"/>
    </row>
    <row r="13" ht="15" customHeight="1" spans="1:27">
      <c r="A13" s="8" t="s">
        <v>35</v>
      </c>
      <c r="B13" s="9"/>
      <c r="C13" s="9"/>
      <c r="D13" s="10"/>
      <c r="E13" s="9">
        <v>4</v>
      </c>
      <c r="F13" s="10">
        <v>4</v>
      </c>
      <c r="G13" s="9">
        <v>2</v>
      </c>
      <c r="H13" s="25"/>
      <c r="I13" s="8" t="s">
        <v>35</v>
      </c>
      <c r="J13" s="9"/>
      <c r="K13" s="9">
        <v>8</v>
      </c>
      <c r="L13" s="9"/>
      <c r="M13" s="9">
        <v>2</v>
      </c>
      <c r="N13" s="25"/>
      <c r="O13" s="8" t="s">
        <v>35</v>
      </c>
      <c r="P13" s="9"/>
      <c r="Q13" s="9">
        <v>8</v>
      </c>
      <c r="R13" s="9"/>
      <c r="S13" s="9">
        <v>2</v>
      </c>
      <c r="T13" s="34"/>
      <c r="U13" s="36" t="s">
        <v>35</v>
      </c>
      <c r="V13" s="13">
        <v>5</v>
      </c>
      <c r="W13" s="13"/>
      <c r="X13" s="35">
        <v>2</v>
      </c>
      <c r="Y13" s="13"/>
      <c r="Z13" s="13">
        <v>3</v>
      </c>
      <c r="AA13" s="13"/>
    </row>
    <row r="14" ht="15" customHeight="1" spans="1:27">
      <c r="A14" s="8" t="s">
        <v>36</v>
      </c>
      <c r="B14" s="9"/>
      <c r="C14" s="9"/>
      <c r="D14" s="10"/>
      <c r="E14" s="9">
        <v>4</v>
      </c>
      <c r="F14" s="10">
        <v>4</v>
      </c>
      <c r="G14" s="9">
        <v>2</v>
      </c>
      <c r="H14" s="25"/>
      <c r="I14" s="8" t="s">
        <v>36</v>
      </c>
      <c r="J14" s="9"/>
      <c r="K14" s="9">
        <v>8</v>
      </c>
      <c r="L14" s="9"/>
      <c r="M14" s="9">
        <v>2</v>
      </c>
      <c r="N14" s="25"/>
      <c r="O14" s="8" t="s">
        <v>36</v>
      </c>
      <c r="P14" s="9"/>
      <c r="Q14" s="9">
        <v>8</v>
      </c>
      <c r="R14" s="9"/>
      <c r="S14" s="9">
        <v>2</v>
      </c>
      <c r="T14" s="34"/>
      <c r="U14" s="36" t="s">
        <v>36</v>
      </c>
      <c r="V14" s="13">
        <v>5</v>
      </c>
      <c r="W14" s="13"/>
      <c r="X14" s="13">
        <v>2</v>
      </c>
      <c r="Y14" s="13"/>
      <c r="Z14" s="13">
        <v>3</v>
      </c>
      <c r="AA14" s="13"/>
    </row>
    <row r="15" ht="15" customHeight="1" spans="1:27">
      <c r="A15" s="8" t="s">
        <v>37</v>
      </c>
      <c r="B15" s="9"/>
      <c r="C15" s="9"/>
      <c r="D15" s="10"/>
      <c r="E15" s="9">
        <v>4</v>
      </c>
      <c r="F15" s="10">
        <v>4</v>
      </c>
      <c r="G15" s="9">
        <v>2</v>
      </c>
      <c r="H15" s="25"/>
      <c r="I15" s="8" t="s">
        <v>37</v>
      </c>
      <c r="J15" s="9"/>
      <c r="K15" s="9">
        <v>8</v>
      </c>
      <c r="L15" s="9"/>
      <c r="M15" s="9">
        <v>2</v>
      </c>
      <c r="N15" s="25"/>
      <c r="O15" s="8" t="s">
        <v>37</v>
      </c>
      <c r="P15" s="9"/>
      <c r="Q15" s="9">
        <v>8</v>
      </c>
      <c r="R15" s="9"/>
      <c r="S15" s="9">
        <v>2</v>
      </c>
      <c r="T15" s="34"/>
      <c r="U15" s="36" t="s">
        <v>37</v>
      </c>
      <c r="V15" s="13">
        <v>5</v>
      </c>
      <c r="W15" s="13"/>
      <c r="X15" s="13">
        <v>2</v>
      </c>
      <c r="Y15" s="13"/>
      <c r="Z15" s="13">
        <v>3</v>
      </c>
      <c r="AA15" s="13"/>
    </row>
    <row r="16" ht="15" customHeight="1" spans="1:27">
      <c r="A16" s="8" t="s">
        <v>38</v>
      </c>
      <c r="B16" s="9"/>
      <c r="C16" s="9"/>
      <c r="D16" s="10"/>
      <c r="E16" s="9">
        <v>4</v>
      </c>
      <c r="F16" s="10">
        <v>4</v>
      </c>
      <c r="G16" s="9">
        <v>2</v>
      </c>
      <c r="H16" s="25"/>
      <c r="I16" s="8" t="s">
        <v>38</v>
      </c>
      <c r="J16" s="9"/>
      <c r="K16" s="9">
        <v>8</v>
      </c>
      <c r="L16" s="9"/>
      <c r="M16" s="9">
        <v>2</v>
      </c>
      <c r="N16" s="25"/>
      <c r="O16" s="8" t="s">
        <v>38</v>
      </c>
      <c r="P16" s="9"/>
      <c r="Q16" s="9">
        <v>8</v>
      </c>
      <c r="R16" s="9"/>
      <c r="S16" s="9">
        <v>2</v>
      </c>
      <c r="T16" s="34"/>
      <c r="U16" s="36" t="s">
        <v>38</v>
      </c>
      <c r="V16" s="13">
        <v>5</v>
      </c>
      <c r="W16" s="13"/>
      <c r="X16" s="13">
        <v>2</v>
      </c>
      <c r="Y16" s="13"/>
      <c r="Z16" s="13">
        <v>3</v>
      </c>
      <c r="AA16" s="13"/>
    </row>
    <row r="17" ht="15" customHeight="1" spans="1:27">
      <c r="A17" s="8" t="s">
        <v>39</v>
      </c>
      <c r="B17" s="9"/>
      <c r="C17" s="9"/>
      <c r="D17" s="10"/>
      <c r="E17" s="9">
        <v>4</v>
      </c>
      <c r="F17" s="10">
        <v>4</v>
      </c>
      <c r="G17" s="9">
        <v>2</v>
      </c>
      <c r="H17" s="25"/>
      <c r="I17" s="8" t="s">
        <v>39</v>
      </c>
      <c r="J17" s="9"/>
      <c r="K17" s="9">
        <v>8</v>
      </c>
      <c r="L17" s="9"/>
      <c r="M17" s="9">
        <v>2</v>
      </c>
      <c r="N17" s="25"/>
      <c r="O17" s="8" t="s">
        <v>39</v>
      </c>
      <c r="P17" s="9"/>
      <c r="Q17" s="9">
        <v>8</v>
      </c>
      <c r="R17" s="9"/>
      <c r="S17" s="9">
        <v>2</v>
      </c>
      <c r="T17" s="34"/>
      <c r="U17" s="36" t="s">
        <v>39</v>
      </c>
      <c r="V17" s="13">
        <v>5</v>
      </c>
      <c r="W17" s="13"/>
      <c r="X17" s="13">
        <v>2</v>
      </c>
      <c r="Y17" s="13"/>
      <c r="Z17" s="13">
        <v>3</v>
      </c>
      <c r="AA17" s="13"/>
    </row>
    <row r="18" ht="15" customHeight="1" spans="1:27">
      <c r="A18" s="8" t="s">
        <v>40</v>
      </c>
      <c r="B18" s="9"/>
      <c r="C18" s="9"/>
      <c r="D18" s="10"/>
      <c r="E18" s="9">
        <v>4</v>
      </c>
      <c r="F18" s="10">
        <v>4</v>
      </c>
      <c r="G18" s="9">
        <v>2</v>
      </c>
      <c r="H18" s="25"/>
      <c r="I18" s="8" t="s">
        <v>40</v>
      </c>
      <c r="J18" s="9"/>
      <c r="K18" s="9">
        <v>8</v>
      </c>
      <c r="L18" s="9"/>
      <c r="M18" s="9">
        <v>2</v>
      </c>
      <c r="N18" s="25"/>
      <c r="O18" s="8" t="s">
        <v>40</v>
      </c>
      <c r="P18" s="9"/>
      <c r="Q18" s="9">
        <v>8</v>
      </c>
      <c r="R18" s="9"/>
      <c r="S18" s="9">
        <v>2</v>
      </c>
      <c r="T18" s="34"/>
      <c r="U18" s="36" t="s">
        <v>40</v>
      </c>
      <c r="V18" s="13"/>
      <c r="W18" s="13"/>
      <c r="X18" s="13"/>
      <c r="Y18" s="13"/>
      <c r="Z18" s="13"/>
      <c r="AA18" s="13"/>
    </row>
    <row r="19" ht="15" customHeight="1" spans="1:27">
      <c r="A19" s="8" t="s">
        <v>41</v>
      </c>
      <c r="B19" s="9"/>
      <c r="C19" s="9"/>
      <c r="D19" s="10"/>
      <c r="E19" s="9">
        <v>4</v>
      </c>
      <c r="F19" s="10">
        <v>4</v>
      </c>
      <c r="G19" s="9">
        <v>2</v>
      </c>
      <c r="H19" s="25"/>
      <c r="I19" s="8" t="s">
        <v>41</v>
      </c>
      <c r="J19" s="9"/>
      <c r="K19" s="9"/>
      <c r="L19" s="9"/>
      <c r="M19" s="9"/>
      <c r="N19" s="25"/>
      <c r="O19" s="8" t="s">
        <v>41</v>
      </c>
      <c r="P19" s="9"/>
      <c r="Q19" s="9"/>
      <c r="R19" s="9"/>
      <c r="S19" s="9"/>
      <c r="T19" s="34"/>
      <c r="U19" s="36" t="s">
        <v>41</v>
      </c>
      <c r="V19" s="13">
        <v>5</v>
      </c>
      <c r="W19" s="13"/>
      <c r="X19" s="13">
        <v>2</v>
      </c>
      <c r="Y19" s="13"/>
      <c r="Z19" s="13">
        <v>3</v>
      </c>
      <c r="AA19" s="13"/>
    </row>
    <row r="20" ht="15" customHeight="1" spans="1:27">
      <c r="A20" s="8" t="s">
        <v>42</v>
      </c>
      <c r="B20" s="9"/>
      <c r="C20" s="9"/>
      <c r="D20" s="10"/>
      <c r="E20" s="9">
        <v>4</v>
      </c>
      <c r="F20" s="10">
        <v>4</v>
      </c>
      <c r="G20" s="9">
        <v>2</v>
      </c>
      <c r="H20" s="25"/>
      <c r="I20" s="8" t="s">
        <v>42</v>
      </c>
      <c r="J20" s="9">
        <v>8</v>
      </c>
      <c r="K20" s="9"/>
      <c r="L20" s="22">
        <v>2</v>
      </c>
      <c r="M20" s="9"/>
      <c r="N20" s="25"/>
      <c r="O20" s="8" t="s">
        <v>42</v>
      </c>
      <c r="P20" s="9">
        <v>8</v>
      </c>
      <c r="Q20" s="9"/>
      <c r="R20" s="22">
        <v>2</v>
      </c>
      <c r="S20" s="9"/>
      <c r="T20" s="34"/>
      <c r="U20" s="36" t="s">
        <v>42</v>
      </c>
      <c r="V20" s="13">
        <v>5</v>
      </c>
      <c r="W20" s="13"/>
      <c r="X20" s="35">
        <v>2</v>
      </c>
      <c r="Y20" s="13"/>
      <c r="Z20" s="13">
        <v>3</v>
      </c>
      <c r="AA20" s="13"/>
    </row>
    <row r="21" ht="15" customHeight="1" spans="1:27">
      <c r="A21" s="8" t="s">
        <v>43</v>
      </c>
      <c r="B21" s="9"/>
      <c r="C21" s="9"/>
      <c r="D21" s="10"/>
      <c r="E21" s="9">
        <v>4</v>
      </c>
      <c r="F21" s="10">
        <v>4</v>
      </c>
      <c r="G21" s="9">
        <v>2</v>
      </c>
      <c r="H21" s="25"/>
      <c r="I21" s="8" t="s">
        <v>43</v>
      </c>
      <c r="J21" s="9">
        <v>8</v>
      </c>
      <c r="K21" s="9"/>
      <c r="L21" s="9">
        <v>2</v>
      </c>
      <c r="M21" s="9"/>
      <c r="N21" s="25"/>
      <c r="O21" s="8" t="s">
        <v>43</v>
      </c>
      <c r="P21" s="9">
        <v>8</v>
      </c>
      <c r="Q21" s="9"/>
      <c r="R21" s="9">
        <v>2</v>
      </c>
      <c r="S21" s="9"/>
      <c r="T21" s="34"/>
      <c r="U21" s="36" t="s">
        <v>43</v>
      </c>
      <c r="V21" s="13">
        <v>5</v>
      </c>
      <c r="W21" s="13"/>
      <c r="X21" s="13">
        <v>2</v>
      </c>
      <c r="Y21" s="13"/>
      <c r="Z21" s="13">
        <v>3</v>
      </c>
      <c r="AA21" s="13"/>
    </row>
    <row r="22" ht="15" customHeight="1" spans="1:27">
      <c r="A22" s="8" t="s">
        <v>44</v>
      </c>
      <c r="B22" s="9"/>
      <c r="C22" s="9"/>
      <c r="D22" s="10"/>
      <c r="E22" s="9">
        <v>4</v>
      </c>
      <c r="F22" s="10">
        <v>4</v>
      </c>
      <c r="G22" s="9">
        <v>2</v>
      </c>
      <c r="H22" s="25"/>
      <c r="I22" s="8" t="s">
        <v>44</v>
      </c>
      <c r="J22" s="9">
        <v>8</v>
      </c>
      <c r="K22" s="9"/>
      <c r="L22" s="9">
        <v>2</v>
      </c>
      <c r="M22" s="9"/>
      <c r="N22" s="25"/>
      <c r="O22" s="8" t="s">
        <v>44</v>
      </c>
      <c r="P22" s="9">
        <v>8</v>
      </c>
      <c r="Q22" s="9"/>
      <c r="R22" s="9">
        <v>2</v>
      </c>
      <c r="S22" s="9"/>
      <c r="T22" s="34"/>
      <c r="U22" s="36" t="s">
        <v>44</v>
      </c>
      <c r="V22" s="13">
        <v>5</v>
      </c>
      <c r="W22" s="13"/>
      <c r="X22" s="13">
        <v>2</v>
      </c>
      <c r="Y22" s="13"/>
      <c r="Z22" s="13">
        <v>3</v>
      </c>
      <c r="AA22" s="13"/>
    </row>
    <row r="23" ht="15" customHeight="1" spans="1:27">
      <c r="A23" s="8" t="s">
        <v>45</v>
      </c>
      <c r="B23" s="9"/>
      <c r="C23" s="9"/>
      <c r="D23" s="10"/>
      <c r="E23" s="9">
        <v>4</v>
      </c>
      <c r="F23" s="10">
        <v>4</v>
      </c>
      <c r="G23" s="9">
        <v>2</v>
      </c>
      <c r="H23" s="25"/>
      <c r="I23" s="8" t="s">
        <v>45</v>
      </c>
      <c r="J23" s="9">
        <v>8</v>
      </c>
      <c r="K23" s="9"/>
      <c r="L23" s="9">
        <v>2</v>
      </c>
      <c r="M23" s="9"/>
      <c r="N23" s="25"/>
      <c r="O23" s="8" t="s">
        <v>45</v>
      </c>
      <c r="P23" s="9">
        <v>8</v>
      </c>
      <c r="Q23" s="9"/>
      <c r="R23" s="9">
        <v>2</v>
      </c>
      <c r="S23" s="9"/>
      <c r="T23" s="34"/>
      <c r="U23" s="36" t="s">
        <v>45</v>
      </c>
      <c r="V23" s="13">
        <v>5</v>
      </c>
      <c r="W23" s="13"/>
      <c r="X23" s="13">
        <v>2</v>
      </c>
      <c r="Y23" s="13"/>
      <c r="Z23" s="13">
        <v>3</v>
      </c>
      <c r="AA23" s="13"/>
    </row>
    <row r="24" ht="15" customHeight="1" spans="1:27">
      <c r="A24" s="8" t="s">
        <v>46</v>
      </c>
      <c r="B24" s="9"/>
      <c r="C24" s="9"/>
      <c r="D24" s="10"/>
      <c r="E24" s="9">
        <v>4</v>
      </c>
      <c r="F24" s="10">
        <v>4</v>
      </c>
      <c r="G24" s="9">
        <v>2</v>
      </c>
      <c r="H24" s="25"/>
      <c r="I24" s="8" t="s">
        <v>46</v>
      </c>
      <c r="J24" s="9">
        <v>8</v>
      </c>
      <c r="K24" s="9"/>
      <c r="L24" s="9">
        <v>2</v>
      </c>
      <c r="M24" s="9"/>
      <c r="N24" s="25"/>
      <c r="O24" s="8" t="s">
        <v>46</v>
      </c>
      <c r="P24" s="9">
        <v>8</v>
      </c>
      <c r="Q24" s="9"/>
      <c r="R24" s="9">
        <v>2</v>
      </c>
      <c r="S24" s="9"/>
      <c r="T24" s="34"/>
      <c r="U24" s="36" t="s">
        <v>46</v>
      </c>
      <c r="V24" s="13">
        <v>5</v>
      </c>
      <c r="W24" s="13"/>
      <c r="X24" s="13">
        <v>2</v>
      </c>
      <c r="Y24" s="13"/>
      <c r="Z24" s="13">
        <v>3</v>
      </c>
      <c r="AA24" s="13"/>
    </row>
    <row r="25" ht="15" customHeight="1" spans="1:27">
      <c r="A25" s="8" t="s">
        <v>47</v>
      </c>
      <c r="B25" s="9"/>
      <c r="C25" s="9"/>
      <c r="D25" s="10"/>
      <c r="E25" s="9">
        <v>4</v>
      </c>
      <c r="F25" s="10">
        <v>4</v>
      </c>
      <c r="G25" s="9">
        <v>2</v>
      </c>
      <c r="H25" s="25"/>
      <c r="I25" s="8" t="s">
        <v>47</v>
      </c>
      <c r="J25" s="9">
        <v>8</v>
      </c>
      <c r="K25" s="9"/>
      <c r="L25" s="9">
        <v>2</v>
      </c>
      <c r="M25" s="9"/>
      <c r="N25" s="25"/>
      <c r="O25" s="8" t="s">
        <v>47</v>
      </c>
      <c r="P25" s="9">
        <v>8</v>
      </c>
      <c r="Q25" s="9"/>
      <c r="R25" s="9">
        <v>2</v>
      </c>
      <c r="S25" s="9"/>
      <c r="T25" s="34"/>
      <c r="U25" s="36" t="s">
        <v>47</v>
      </c>
      <c r="V25" s="13">
        <v>5</v>
      </c>
      <c r="W25" s="13"/>
      <c r="X25" s="13">
        <v>2</v>
      </c>
      <c r="Y25" s="13"/>
      <c r="Z25" s="13">
        <v>3</v>
      </c>
      <c r="AA25" s="13"/>
    </row>
    <row r="26" ht="15" customHeight="1" spans="1:27">
      <c r="A26" s="8" t="s">
        <v>48</v>
      </c>
      <c r="B26" s="9"/>
      <c r="C26" s="9"/>
      <c r="D26" s="10"/>
      <c r="E26" s="9">
        <v>4</v>
      </c>
      <c r="F26" s="10">
        <v>4</v>
      </c>
      <c r="G26" s="9">
        <v>2</v>
      </c>
      <c r="H26" s="25"/>
      <c r="I26" s="8" t="s">
        <v>48</v>
      </c>
      <c r="J26" s="9">
        <v>8</v>
      </c>
      <c r="K26" s="9"/>
      <c r="L26" s="9">
        <v>2</v>
      </c>
      <c r="M26" s="9"/>
      <c r="N26" s="25"/>
      <c r="O26" s="8" t="s">
        <v>48</v>
      </c>
      <c r="P26" s="9">
        <v>8</v>
      </c>
      <c r="Q26" s="9"/>
      <c r="R26" s="9">
        <v>2</v>
      </c>
      <c r="S26" s="9"/>
      <c r="T26" s="34"/>
      <c r="U26" s="36" t="s">
        <v>48</v>
      </c>
      <c r="V26" s="13">
        <v>5</v>
      </c>
      <c r="W26" s="13"/>
      <c r="X26" s="35">
        <v>2</v>
      </c>
      <c r="Y26" s="13"/>
      <c r="Z26" s="13">
        <v>3</v>
      </c>
      <c r="AA26" s="13"/>
    </row>
    <row r="27" ht="15" customHeight="1" spans="1:27">
      <c r="A27" s="8" t="s">
        <v>49</v>
      </c>
      <c r="B27" s="9"/>
      <c r="C27" s="9"/>
      <c r="D27" s="10"/>
      <c r="E27" s="9">
        <v>4</v>
      </c>
      <c r="F27" s="10">
        <v>4</v>
      </c>
      <c r="G27" s="9">
        <v>2</v>
      </c>
      <c r="H27" s="25"/>
      <c r="I27" s="8" t="s">
        <v>49</v>
      </c>
      <c r="J27" s="9">
        <v>8</v>
      </c>
      <c r="K27" s="9"/>
      <c r="L27" s="9">
        <v>2</v>
      </c>
      <c r="M27" s="9"/>
      <c r="N27" s="25"/>
      <c r="O27" s="8" t="s">
        <v>49</v>
      </c>
      <c r="P27" s="9">
        <v>8</v>
      </c>
      <c r="Q27" s="9"/>
      <c r="R27" s="9">
        <v>2</v>
      </c>
      <c r="S27" s="9"/>
      <c r="T27" s="34"/>
      <c r="U27" s="36" t="s">
        <v>49</v>
      </c>
      <c r="V27" s="13">
        <v>5</v>
      </c>
      <c r="W27" s="13"/>
      <c r="X27" s="13">
        <v>2</v>
      </c>
      <c r="Y27" s="13"/>
      <c r="Z27" s="13">
        <v>3</v>
      </c>
      <c r="AA27" s="13"/>
    </row>
    <row r="28" ht="15" customHeight="1" spans="1:27">
      <c r="A28" s="8" t="s">
        <v>50</v>
      </c>
      <c r="B28" s="9"/>
      <c r="C28" s="9"/>
      <c r="D28" s="10"/>
      <c r="E28" s="9">
        <v>4</v>
      </c>
      <c r="F28" s="10">
        <v>4</v>
      </c>
      <c r="G28" s="9">
        <v>2</v>
      </c>
      <c r="H28" s="25"/>
      <c r="I28" s="8" t="s">
        <v>50</v>
      </c>
      <c r="J28" s="9">
        <v>8</v>
      </c>
      <c r="K28" s="9"/>
      <c r="L28" s="9">
        <v>2</v>
      </c>
      <c r="M28" s="9"/>
      <c r="N28" s="25"/>
      <c r="O28" s="8" t="s">
        <v>50</v>
      </c>
      <c r="P28" s="9">
        <v>8</v>
      </c>
      <c r="Q28" s="9"/>
      <c r="R28" s="9">
        <v>2</v>
      </c>
      <c r="S28" s="9"/>
      <c r="T28" s="34"/>
      <c r="U28" s="36" t="s">
        <v>50</v>
      </c>
      <c r="V28" s="13">
        <v>5</v>
      </c>
      <c r="W28" s="13"/>
      <c r="X28" s="13">
        <v>2</v>
      </c>
      <c r="Y28" s="13"/>
      <c r="Z28" s="13">
        <v>3</v>
      </c>
      <c r="AA28" s="13"/>
    </row>
    <row r="29" ht="15" customHeight="1" spans="1:27">
      <c r="A29" s="8" t="s">
        <v>51</v>
      </c>
      <c r="B29" s="9"/>
      <c r="C29" s="9"/>
      <c r="D29" s="10"/>
      <c r="E29" s="9">
        <v>4</v>
      </c>
      <c r="F29" s="10">
        <v>4</v>
      </c>
      <c r="G29" s="9">
        <v>2</v>
      </c>
      <c r="H29" s="25"/>
      <c r="I29" s="8" t="s">
        <v>51</v>
      </c>
      <c r="J29" s="9">
        <v>8</v>
      </c>
      <c r="K29" s="9"/>
      <c r="L29" s="9">
        <v>2</v>
      </c>
      <c r="M29" s="9"/>
      <c r="N29" s="25"/>
      <c r="O29" s="8" t="s">
        <v>51</v>
      </c>
      <c r="P29" s="9">
        <v>8</v>
      </c>
      <c r="Q29" s="9"/>
      <c r="R29" s="9">
        <v>2</v>
      </c>
      <c r="S29" s="9"/>
      <c r="T29" s="34"/>
      <c r="U29" s="36" t="s">
        <v>51</v>
      </c>
      <c r="V29" s="13">
        <v>5</v>
      </c>
      <c r="W29" s="13"/>
      <c r="X29" s="13">
        <v>2</v>
      </c>
      <c r="Y29" s="13"/>
      <c r="Z29" s="13">
        <v>3</v>
      </c>
      <c r="AA29" s="13"/>
    </row>
    <row r="30" ht="15" customHeight="1" spans="1:27">
      <c r="A30" s="8" t="s">
        <v>52</v>
      </c>
      <c r="B30" s="9"/>
      <c r="C30" s="11"/>
      <c r="D30" s="10"/>
      <c r="E30" s="9">
        <v>4</v>
      </c>
      <c r="F30" s="10">
        <v>4</v>
      </c>
      <c r="G30" s="9">
        <v>2</v>
      </c>
      <c r="H30" s="25"/>
      <c r="I30" s="8" t="s">
        <v>52</v>
      </c>
      <c r="J30" s="9">
        <v>8</v>
      </c>
      <c r="K30" s="9"/>
      <c r="L30" s="9">
        <v>2</v>
      </c>
      <c r="M30" s="9"/>
      <c r="N30" s="25"/>
      <c r="O30" s="8" t="s">
        <v>52</v>
      </c>
      <c r="P30" s="9">
        <v>8</v>
      </c>
      <c r="Q30" s="9"/>
      <c r="R30" s="9">
        <v>2</v>
      </c>
      <c r="S30" s="9"/>
      <c r="T30" s="34"/>
      <c r="U30" s="36" t="s">
        <v>52</v>
      </c>
      <c r="V30" s="13">
        <v>5</v>
      </c>
      <c r="W30" s="13"/>
      <c r="X30" s="13">
        <v>2</v>
      </c>
      <c r="Y30" s="13"/>
      <c r="Z30" s="13">
        <v>3</v>
      </c>
      <c r="AA30" s="13"/>
    </row>
    <row r="31" ht="15" customHeight="1" spans="1:27">
      <c r="A31" s="8" t="s">
        <v>53</v>
      </c>
      <c r="B31" s="12"/>
      <c r="C31" s="13"/>
      <c r="D31" s="10"/>
      <c r="E31" s="9">
        <v>4</v>
      </c>
      <c r="F31" s="10">
        <v>4</v>
      </c>
      <c r="G31" s="9">
        <v>2</v>
      </c>
      <c r="H31" s="25"/>
      <c r="I31" s="8" t="s">
        <v>53</v>
      </c>
      <c r="J31" s="9">
        <v>8</v>
      </c>
      <c r="K31" s="9"/>
      <c r="L31" s="9">
        <v>2</v>
      </c>
      <c r="M31" s="9"/>
      <c r="N31" s="25"/>
      <c r="O31" s="8" t="s">
        <v>53</v>
      </c>
      <c r="P31" s="9">
        <v>8</v>
      </c>
      <c r="Q31" s="9"/>
      <c r="R31" s="9">
        <v>2</v>
      </c>
      <c r="S31" s="9"/>
      <c r="T31" s="34"/>
      <c r="U31" s="36" t="s">
        <v>53</v>
      </c>
      <c r="V31" s="13"/>
      <c r="W31" s="13"/>
      <c r="X31" s="13"/>
      <c r="Y31" s="13"/>
      <c r="Z31" s="13"/>
      <c r="AA31" s="13"/>
    </row>
    <row r="32" ht="15" customHeight="1" spans="1:27">
      <c r="A32" s="8" t="s">
        <v>54</v>
      </c>
      <c r="B32" s="12"/>
      <c r="C32" s="13"/>
      <c r="D32" s="10"/>
      <c r="E32" s="9">
        <v>4</v>
      </c>
      <c r="F32" s="10">
        <v>4</v>
      </c>
      <c r="G32" s="9">
        <v>2</v>
      </c>
      <c r="H32" s="25"/>
      <c r="I32" s="8" t="s">
        <v>54</v>
      </c>
      <c r="J32" s="9">
        <v>8</v>
      </c>
      <c r="K32" s="9"/>
      <c r="L32" s="9">
        <v>2</v>
      </c>
      <c r="M32" s="9"/>
      <c r="N32" s="25"/>
      <c r="O32" s="8" t="s">
        <v>54</v>
      </c>
      <c r="P32" s="9">
        <v>8</v>
      </c>
      <c r="Q32" s="9"/>
      <c r="R32" s="9">
        <v>2</v>
      </c>
      <c r="S32" s="9"/>
      <c r="T32" s="34"/>
      <c r="U32" s="36" t="s">
        <v>54</v>
      </c>
      <c r="V32" s="13">
        <v>5</v>
      </c>
      <c r="W32" s="13"/>
      <c r="X32" s="13">
        <v>2</v>
      </c>
      <c r="Y32" s="13"/>
      <c r="Z32" s="13">
        <v>3</v>
      </c>
      <c r="AA32" s="13"/>
    </row>
    <row r="33" ht="15" customHeight="1" spans="1:27">
      <c r="A33" s="8" t="s">
        <v>55</v>
      </c>
      <c r="B33" s="12"/>
      <c r="C33" s="14"/>
      <c r="D33" s="10"/>
      <c r="E33" s="9">
        <v>4</v>
      </c>
      <c r="F33" s="10">
        <v>4</v>
      </c>
      <c r="G33" s="9">
        <v>2</v>
      </c>
      <c r="H33" s="25"/>
      <c r="I33" s="8" t="s">
        <v>55</v>
      </c>
      <c r="J33" s="9">
        <v>8</v>
      </c>
      <c r="K33" s="9"/>
      <c r="L33" s="9">
        <v>2</v>
      </c>
      <c r="M33" s="9"/>
      <c r="N33" s="25"/>
      <c r="O33" s="8" t="s">
        <v>55</v>
      </c>
      <c r="P33" s="9">
        <v>8</v>
      </c>
      <c r="Q33" s="9"/>
      <c r="R33" s="9">
        <v>2</v>
      </c>
      <c r="S33" s="9"/>
      <c r="T33" s="34"/>
      <c r="U33" s="36" t="s">
        <v>55</v>
      </c>
      <c r="V33" s="13">
        <v>5</v>
      </c>
      <c r="W33" s="13"/>
      <c r="X33" s="35">
        <v>2</v>
      </c>
      <c r="Y33" s="13"/>
      <c r="Z33" s="13">
        <v>3</v>
      </c>
      <c r="AA33" s="13"/>
    </row>
    <row r="34" ht="15" customHeight="1" spans="1:27">
      <c r="A34" s="8" t="s">
        <v>56</v>
      </c>
      <c r="B34" s="12"/>
      <c r="C34" s="14"/>
      <c r="D34" s="10"/>
      <c r="E34" s="9">
        <v>4</v>
      </c>
      <c r="F34" s="10">
        <v>4</v>
      </c>
      <c r="G34" s="9">
        <v>2</v>
      </c>
      <c r="H34" s="25"/>
      <c r="I34" s="8" t="s">
        <v>56</v>
      </c>
      <c r="J34" s="9">
        <v>8</v>
      </c>
      <c r="K34" s="9"/>
      <c r="L34" s="9">
        <v>2</v>
      </c>
      <c r="M34" s="9"/>
      <c r="N34" s="25"/>
      <c r="O34" s="8" t="s">
        <v>56</v>
      </c>
      <c r="P34" s="9">
        <v>8</v>
      </c>
      <c r="Q34" s="9"/>
      <c r="R34" s="9">
        <v>2</v>
      </c>
      <c r="S34" s="9"/>
      <c r="T34" s="34"/>
      <c r="U34" s="36" t="s">
        <v>56</v>
      </c>
      <c r="V34" s="13">
        <v>5</v>
      </c>
      <c r="W34" s="13"/>
      <c r="X34" s="13">
        <v>2</v>
      </c>
      <c r="Y34" s="13"/>
      <c r="Z34" s="13">
        <v>3</v>
      </c>
      <c r="AA34" s="13"/>
    </row>
    <row r="35" ht="15" customHeight="1" spans="1:27">
      <c r="A35" s="8" t="s">
        <v>57</v>
      </c>
      <c r="B35" s="12"/>
      <c r="C35" s="14"/>
      <c r="D35" s="10"/>
      <c r="E35" s="9">
        <v>4</v>
      </c>
      <c r="F35" s="10">
        <v>4</v>
      </c>
      <c r="G35" s="9">
        <v>2</v>
      </c>
      <c r="H35" s="25"/>
      <c r="I35" s="8" t="s">
        <v>57</v>
      </c>
      <c r="J35" s="9"/>
      <c r="K35" s="9"/>
      <c r="L35" s="9"/>
      <c r="M35" s="9"/>
      <c r="N35" s="25"/>
      <c r="O35" s="8" t="s">
        <v>57</v>
      </c>
      <c r="P35" s="9"/>
      <c r="Q35" s="9"/>
      <c r="R35" s="9"/>
      <c r="S35" s="9"/>
      <c r="T35" s="34"/>
      <c r="U35" s="36" t="s">
        <v>57</v>
      </c>
      <c r="V35" s="13">
        <v>5</v>
      </c>
      <c r="W35" s="13"/>
      <c r="X35" s="13">
        <v>2</v>
      </c>
      <c r="Y35" s="13"/>
      <c r="Z35" s="13">
        <v>3</v>
      </c>
      <c r="AA35" s="13"/>
    </row>
    <row r="36" ht="15" customHeight="1" spans="1:27">
      <c r="A36" s="8" t="s">
        <v>58</v>
      </c>
      <c r="B36" s="12"/>
      <c r="C36" s="14"/>
      <c r="D36" s="10"/>
      <c r="E36" s="9">
        <v>4</v>
      </c>
      <c r="F36" s="10">
        <v>4</v>
      </c>
      <c r="G36" s="9">
        <v>2</v>
      </c>
      <c r="H36" s="25"/>
      <c r="I36" s="8" t="s">
        <v>58</v>
      </c>
      <c r="J36" s="9">
        <v>8</v>
      </c>
      <c r="K36" s="9"/>
      <c r="L36" s="9">
        <v>2</v>
      </c>
      <c r="M36" s="9"/>
      <c r="N36" s="25"/>
      <c r="O36" s="8" t="s">
        <v>58</v>
      </c>
      <c r="P36" s="9">
        <v>8</v>
      </c>
      <c r="Q36" s="9"/>
      <c r="R36" s="9">
        <v>2</v>
      </c>
      <c r="S36" s="9"/>
      <c r="T36" s="34"/>
      <c r="U36" s="36" t="s">
        <v>58</v>
      </c>
      <c r="V36" s="13">
        <v>5</v>
      </c>
      <c r="W36" s="13"/>
      <c r="X36" s="13">
        <v>2</v>
      </c>
      <c r="Y36" s="13"/>
      <c r="Z36" s="13">
        <v>3</v>
      </c>
      <c r="AA36" s="13"/>
    </row>
    <row r="37" ht="15" customHeight="1" spans="1:27">
      <c r="A37" s="15" t="s">
        <v>59</v>
      </c>
      <c r="B37" s="16"/>
      <c r="C37" s="17"/>
      <c r="D37" s="18"/>
      <c r="E37" s="11"/>
      <c r="F37" s="18"/>
      <c r="G37" s="11"/>
      <c r="H37" s="25"/>
      <c r="I37" s="8" t="s">
        <v>59</v>
      </c>
      <c r="J37" s="9">
        <v>8</v>
      </c>
      <c r="K37" s="9"/>
      <c r="L37" s="22">
        <v>2</v>
      </c>
      <c r="M37" s="11"/>
      <c r="N37" s="25"/>
      <c r="O37" s="8" t="s">
        <v>59</v>
      </c>
      <c r="P37" s="9">
        <v>8</v>
      </c>
      <c r="Q37" s="9"/>
      <c r="R37" s="22">
        <v>2</v>
      </c>
      <c r="S37" s="11"/>
      <c r="T37" s="34"/>
      <c r="U37" s="36" t="s">
        <v>59</v>
      </c>
      <c r="V37" s="13">
        <v>5</v>
      </c>
      <c r="W37" s="13"/>
      <c r="X37" s="13">
        <v>2</v>
      </c>
      <c r="Y37" s="13"/>
      <c r="Z37" s="13">
        <v>3</v>
      </c>
      <c r="AA37" s="13"/>
    </row>
    <row r="38" ht="15" customHeight="1" spans="1:27">
      <c r="A38" s="19" t="s">
        <v>60</v>
      </c>
      <c r="B38" s="13">
        <f t="shared" ref="B38:C38" si="0">SUM(B6:B37)</f>
        <v>24</v>
      </c>
      <c r="C38" s="13">
        <f t="shared" si="0"/>
        <v>24</v>
      </c>
      <c r="D38" s="13">
        <f>SUM(D5:D36)</f>
        <v>12</v>
      </c>
      <c r="E38" s="13">
        <f>SUM(E5:E36)</f>
        <v>100</v>
      </c>
      <c r="F38" s="13">
        <f>SUM(F5:F36)</f>
        <v>100</v>
      </c>
      <c r="G38" s="13">
        <f>SUM(G5:G36)</f>
        <v>50</v>
      </c>
      <c r="H38" s="26"/>
      <c r="I38" s="8" t="s">
        <v>61</v>
      </c>
      <c r="J38" s="9">
        <v>8</v>
      </c>
      <c r="K38" s="9"/>
      <c r="L38" s="12">
        <v>2</v>
      </c>
      <c r="M38" s="13"/>
      <c r="N38" s="26"/>
      <c r="O38" s="8" t="s">
        <v>61</v>
      </c>
      <c r="P38" s="9">
        <v>8</v>
      </c>
      <c r="Q38" s="9"/>
      <c r="R38" s="12">
        <v>2</v>
      </c>
      <c r="S38" s="13"/>
      <c r="T38" s="32"/>
      <c r="U38" s="36" t="s">
        <v>61</v>
      </c>
      <c r="V38" s="13">
        <v>5</v>
      </c>
      <c r="W38" s="13"/>
      <c r="X38" s="13">
        <v>2</v>
      </c>
      <c r="Y38" s="13"/>
      <c r="Z38" s="13">
        <v>3</v>
      </c>
      <c r="AA38" s="13"/>
    </row>
    <row r="39" ht="15" customHeight="1" spans="8:27">
      <c r="H39" s="26"/>
      <c r="I39" s="8" t="s">
        <v>62</v>
      </c>
      <c r="J39" s="9">
        <v>8</v>
      </c>
      <c r="K39" s="28"/>
      <c r="L39" s="12">
        <v>2</v>
      </c>
      <c r="M39" s="13"/>
      <c r="N39" s="32"/>
      <c r="O39" s="8" t="s">
        <v>62</v>
      </c>
      <c r="P39" s="9">
        <v>8</v>
      </c>
      <c r="Q39" s="28"/>
      <c r="R39" s="12">
        <v>2</v>
      </c>
      <c r="S39" s="13"/>
      <c r="T39" s="32"/>
      <c r="U39" s="36" t="s">
        <v>62</v>
      </c>
      <c r="V39" s="13">
        <v>5</v>
      </c>
      <c r="W39" s="13"/>
      <c r="X39" s="35">
        <v>2</v>
      </c>
      <c r="Y39" s="13"/>
      <c r="Z39" s="13">
        <v>3</v>
      </c>
      <c r="AA39" s="13"/>
    </row>
    <row r="40" ht="15" customHeight="1" spans="8:27">
      <c r="H40" s="26"/>
      <c r="I40" s="8" t="s">
        <v>63</v>
      </c>
      <c r="J40" s="9">
        <v>8</v>
      </c>
      <c r="K40" s="28"/>
      <c r="L40" s="12">
        <v>2</v>
      </c>
      <c r="M40" s="13"/>
      <c r="N40" s="32"/>
      <c r="O40" s="8" t="s">
        <v>63</v>
      </c>
      <c r="P40" s="9">
        <v>8</v>
      </c>
      <c r="Q40" s="28"/>
      <c r="R40" s="12">
        <v>2</v>
      </c>
      <c r="S40" s="13"/>
      <c r="T40" s="32"/>
      <c r="U40" s="36" t="s">
        <v>63</v>
      </c>
      <c r="V40" s="13">
        <v>5</v>
      </c>
      <c r="W40" s="13"/>
      <c r="X40" s="13">
        <v>2</v>
      </c>
      <c r="Y40" s="13"/>
      <c r="Z40" s="13">
        <v>3</v>
      </c>
      <c r="AA40" s="13"/>
    </row>
    <row r="41" ht="15" customHeight="1" spans="8:27">
      <c r="H41" s="26"/>
      <c r="I41" s="8" t="s">
        <v>64</v>
      </c>
      <c r="J41" s="9">
        <v>8</v>
      </c>
      <c r="K41" s="28"/>
      <c r="L41" s="12">
        <v>2</v>
      </c>
      <c r="M41" s="13"/>
      <c r="N41" s="32"/>
      <c r="O41" s="8" t="s">
        <v>64</v>
      </c>
      <c r="P41" s="9">
        <v>8</v>
      </c>
      <c r="Q41" s="28"/>
      <c r="R41" s="12">
        <v>2</v>
      </c>
      <c r="S41" s="13"/>
      <c r="T41" s="32"/>
      <c r="U41" s="36" t="s">
        <v>64</v>
      </c>
      <c r="V41" s="13">
        <v>5</v>
      </c>
      <c r="W41" s="13"/>
      <c r="X41" s="13">
        <v>2</v>
      </c>
      <c r="Y41" s="13"/>
      <c r="Z41" s="13">
        <v>3</v>
      </c>
      <c r="AA41" s="13"/>
    </row>
    <row r="42" ht="15" customHeight="1" spans="8:27">
      <c r="H42" s="26"/>
      <c r="I42" s="8" t="s">
        <v>65</v>
      </c>
      <c r="J42" s="9">
        <v>8</v>
      </c>
      <c r="K42" s="28"/>
      <c r="L42" s="12">
        <v>2</v>
      </c>
      <c r="M42" s="13"/>
      <c r="N42" s="32"/>
      <c r="O42" s="8" t="s">
        <v>65</v>
      </c>
      <c r="P42" s="9">
        <v>8</v>
      </c>
      <c r="Q42" s="28"/>
      <c r="R42" s="12">
        <v>2</v>
      </c>
      <c r="S42" s="13"/>
      <c r="T42" s="32"/>
      <c r="U42" s="36" t="s">
        <v>65</v>
      </c>
      <c r="V42" s="13">
        <v>5</v>
      </c>
      <c r="W42" s="13"/>
      <c r="X42" s="13">
        <v>2</v>
      </c>
      <c r="Y42" s="13"/>
      <c r="Z42" s="13">
        <v>3</v>
      </c>
      <c r="AA42" s="13"/>
    </row>
    <row r="43" ht="15" customHeight="1" spans="8:27">
      <c r="H43" s="26"/>
      <c r="I43" s="8" t="s">
        <v>66</v>
      </c>
      <c r="J43" s="9">
        <v>8</v>
      </c>
      <c r="K43" s="28"/>
      <c r="L43" s="12">
        <v>2</v>
      </c>
      <c r="M43" s="13"/>
      <c r="N43" s="32"/>
      <c r="O43" s="8" t="s">
        <v>66</v>
      </c>
      <c r="P43" s="9">
        <v>8</v>
      </c>
      <c r="Q43" s="28"/>
      <c r="R43" s="12">
        <v>2</v>
      </c>
      <c r="S43" s="13"/>
      <c r="T43" s="32"/>
      <c r="U43" s="36" t="s">
        <v>66</v>
      </c>
      <c r="V43" s="13">
        <v>5</v>
      </c>
      <c r="W43" s="13"/>
      <c r="X43" s="13">
        <v>2</v>
      </c>
      <c r="Y43" s="13"/>
      <c r="Z43" s="13">
        <v>3</v>
      </c>
      <c r="AA43" s="13"/>
    </row>
    <row r="44" ht="15" customHeight="1" spans="8:27">
      <c r="H44" s="26"/>
      <c r="I44" s="8" t="s">
        <v>67</v>
      </c>
      <c r="J44" s="9">
        <v>8</v>
      </c>
      <c r="K44" s="28"/>
      <c r="L44" s="12">
        <v>2</v>
      </c>
      <c r="M44" s="13"/>
      <c r="N44" s="32"/>
      <c r="O44" s="8" t="s">
        <v>67</v>
      </c>
      <c r="P44" s="9">
        <v>8</v>
      </c>
      <c r="Q44" s="28"/>
      <c r="R44" s="12">
        <v>2</v>
      </c>
      <c r="S44" s="13"/>
      <c r="T44" s="32"/>
      <c r="U44" s="36" t="s">
        <v>67</v>
      </c>
      <c r="V44" s="13">
        <v>5</v>
      </c>
      <c r="W44" s="13"/>
      <c r="X44" s="13">
        <v>2</v>
      </c>
      <c r="Y44" s="13"/>
      <c r="Z44" s="13">
        <v>3</v>
      </c>
      <c r="AA44" s="13"/>
    </row>
    <row r="45" ht="15" customHeight="1" spans="8:27">
      <c r="H45" s="26"/>
      <c r="I45" s="8" t="s">
        <v>68</v>
      </c>
      <c r="J45" s="9">
        <v>8</v>
      </c>
      <c r="K45" s="28"/>
      <c r="L45" s="12">
        <v>2</v>
      </c>
      <c r="M45" s="13"/>
      <c r="N45" s="32"/>
      <c r="O45" s="8" t="s">
        <v>68</v>
      </c>
      <c r="P45" s="9">
        <v>8</v>
      </c>
      <c r="Q45" s="28"/>
      <c r="R45" s="12">
        <v>2</v>
      </c>
      <c r="S45" s="13"/>
      <c r="T45" s="32"/>
      <c r="U45" s="29" t="s">
        <v>60</v>
      </c>
      <c r="V45" s="9">
        <f t="shared" ref="V45:AA45" si="1">SUM(V4:V44)</f>
        <v>155</v>
      </c>
      <c r="W45" s="9">
        <f t="shared" si="1"/>
        <v>30</v>
      </c>
      <c r="X45" s="9">
        <f t="shared" si="1"/>
        <v>62</v>
      </c>
      <c r="Y45" s="9">
        <f t="shared" si="1"/>
        <v>12</v>
      </c>
      <c r="Z45" s="9">
        <f t="shared" si="1"/>
        <v>93</v>
      </c>
      <c r="AA45" s="9">
        <f t="shared" si="1"/>
        <v>18</v>
      </c>
    </row>
    <row r="46" ht="15" customHeight="1" spans="8:20">
      <c r="H46" s="26"/>
      <c r="I46" s="8" t="s">
        <v>69</v>
      </c>
      <c r="J46" s="9">
        <v>8</v>
      </c>
      <c r="K46" s="28"/>
      <c r="L46" s="12">
        <v>2</v>
      </c>
      <c r="M46" s="13"/>
      <c r="N46" s="32"/>
      <c r="O46" s="8" t="s">
        <v>69</v>
      </c>
      <c r="P46" s="9">
        <v>8</v>
      </c>
      <c r="Q46" s="28"/>
      <c r="R46" s="12">
        <v>2</v>
      </c>
      <c r="S46" s="13"/>
      <c r="T46" s="32"/>
    </row>
    <row r="47" ht="15" customHeight="1" spans="8:20">
      <c r="H47" s="26"/>
      <c r="I47" s="8" t="s">
        <v>70</v>
      </c>
      <c r="J47" s="9">
        <v>8</v>
      </c>
      <c r="K47" s="28"/>
      <c r="L47" s="12">
        <v>2</v>
      </c>
      <c r="M47" s="13"/>
      <c r="N47" s="32"/>
      <c r="O47" s="8" t="s">
        <v>70</v>
      </c>
      <c r="P47" s="9">
        <v>8</v>
      </c>
      <c r="Q47" s="28"/>
      <c r="R47" s="12">
        <v>2</v>
      </c>
      <c r="S47" s="13"/>
      <c r="T47" s="32"/>
    </row>
    <row r="48" ht="15" customHeight="1" spans="8:20">
      <c r="H48" s="26"/>
      <c r="I48" s="8" t="s">
        <v>71</v>
      </c>
      <c r="J48" s="9">
        <v>8</v>
      </c>
      <c r="K48" s="28"/>
      <c r="L48" s="12">
        <v>2</v>
      </c>
      <c r="M48" s="13"/>
      <c r="N48" s="32"/>
      <c r="O48" s="8" t="s">
        <v>71</v>
      </c>
      <c r="P48" s="9">
        <v>8</v>
      </c>
      <c r="Q48" s="28"/>
      <c r="R48" s="12">
        <v>2</v>
      </c>
      <c r="S48" s="13"/>
      <c r="T48" s="32"/>
    </row>
    <row r="49" ht="15" customHeight="1" spans="8:20">
      <c r="H49" s="26"/>
      <c r="I49" s="8" t="s">
        <v>72</v>
      </c>
      <c r="J49" s="9">
        <v>8</v>
      </c>
      <c r="K49" s="28"/>
      <c r="L49" s="12">
        <v>2</v>
      </c>
      <c r="M49" s="13"/>
      <c r="N49" s="32"/>
      <c r="O49" s="8" t="s">
        <v>72</v>
      </c>
      <c r="P49" s="9">
        <v>8</v>
      </c>
      <c r="Q49" s="28"/>
      <c r="R49" s="12">
        <v>2</v>
      </c>
      <c r="S49" s="13"/>
      <c r="T49" s="32"/>
    </row>
    <row r="50" ht="15" customHeight="1" spans="8:20">
      <c r="H50" s="26"/>
      <c r="I50" s="8" t="s">
        <v>73</v>
      </c>
      <c r="J50" s="9">
        <v>8</v>
      </c>
      <c r="K50" s="28"/>
      <c r="L50" s="12">
        <v>2</v>
      </c>
      <c r="M50" s="13"/>
      <c r="N50" s="32"/>
      <c r="O50" s="8" t="s">
        <v>73</v>
      </c>
      <c r="P50" s="9">
        <v>8</v>
      </c>
      <c r="Q50" s="28"/>
      <c r="R50" s="12">
        <v>2</v>
      </c>
      <c r="S50" s="13"/>
      <c r="T50" s="32"/>
    </row>
    <row r="51" ht="15" customHeight="1" spans="8:20">
      <c r="H51" s="26"/>
      <c r="I51" s="8" t="s">
        <v>74</v>
      </c>
      <c r="J51" s="9">
        <v>8</v>
      </c>
      <c r="K51" s="28"/>
      <c r="L51" s="12">
        <v>2</v>
      </c>
      <c r="M51" s="13"/>
      <c r="N51" s="32"/>
      <c r="O51" s="8" t="s">
        <v>74</v>
      </c>
      <c r="P51" s="9">
        <v>8</v>
      </c>
      <c r="Q51" s="28"/>
      <c r="R51" s="12">
        <v>2</v>
      </c>
      <c r="S51" s="13"/>
      <c r="T51" s="32"/>
    </row>
    <row r="52" ht="15" customHeight="1" spans="8:20">
      <c r="H52" s="26"/>
      <c r="I52" s="29" t="s">
        <v>60</v>
      </c>
      <c r="J52" s="9">
        <f t="shared" ref="J52:M52" si="2">SUM(J4:J51)</f>
        <v>248</v>
      </c>
      <c r="K52" s="9">
        <f t="shared" si="2"/>
        <v>96</v>
      </c>
      <c r="L52" s="9">
        <f t="shared" si="2"/>
        <v>62</v>
      </c>
      <c r="M52" s="33">
        <f t="shared" si="2"/>
        <v>24</v>
      </c>
      <c r="N52" s="25"/>
      <c r="O52" s="29" t="s">
        <v>60</v>
      </c>
      <c r="P52" s="9">
        <f t="shared" ref="P52:S52" si="3">SUM(P4:P51)</f>
        <v>248</v>
      </c>
      <c r="Q52" s="9">
        <f t="shared" si="3"/>
        <v>96</v>
      </c>
      <c r="R52" s="9">
        <f t="shared" si="3"/>
        <v>62</v>
      </c>
      <c r="S52" s="33">
        <f t="shared" si="3"/>
        <v>24</v>
      </c>
      <c r="T52" s="25"/>
    </row>
    <row r="53" ht="15" customHeight="1" spans="14:17">
      <c r="N53"/>
      <c r="Q53"/>
    </row>
    <row r="54" ht="36.75" customHeight="1" spans="1:28">
      <c r="A54" s="20" t="s">
        <v>75</v>
      </c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</row>
    <row r="55" ht="27" spans="1:28">
      <c r="A55" s="22" t="s">
        <v>76</v>
      </c>
      <c r="B55" s="9">
        <f t="shared" ref="B55:G55" si="4">B38</f>
        <v>24</v>
      </c>
      <c r="C55" s="11">
        <f t="shared" si="4"/>
        <v>24</v>
      </c>
      <c r="D55" s="18">
        <f t="shared" si="4"/>
        <v>12</v>
      </c>
      <c r="E55" s="11">
        <f t="shared" si="4"/>
        <v>100</v>
      </c>
      <c r="F55" s="10">
        <f t="shared" si="4"/>
        <v>100</v>
      </c>
      <c r="G55" s="9">
        <f t="shared" si="4"/>
        <v>50</v>
      </c>
      <c r="H55" s="25"/>
      <c r="I55" s="30"/>
      <c r="J55" s="9">
        <f t="shared" ref="J55:M55" si="5">J52</f>
        <v>248</v>
      </c>
      <c r="K55" s="9">
        <f t="shared" si="5"/>
        <v>96</v>
      </c>
      <c r="L55" s="9">
        <f t="shared" si="5"/>
        <v>62</v>
      </c>
      <c r="M55" s="9">
        <f t="shared" si="5"/>
        <v>24</v>
      </c>
      <c r="N55" s="25"/>
      <c r="O55" s="30"/>
      <c r="P55" s="9">
        <f t="shared" ref="P55:S55" si="6">P52</f>
        <v>248</v>
      </c>
      <c r="Q55" s="9">
        <f t="shared" si="6"/>
        <v>96</v>
      </c>
      <c r="R55" s="9">
        <f t="shared" si="6"/>
        <v>62</v>
      </c>
      <c r="S55" s="9">
        <f t="shared" si="6"/>
        <v>24</v>
      </c>
      <c r="U55" s="30"/>
      <c r="V55" s="9">
        <f t="shared" ref="V55:AA55" si="7">V45</f>
        <v>155</v>
      </c>
      <c r="W55" s="9">
        <f t="shared" si="7"/>
        <v>30</v>
      </c>
      <c r="X55" s="9">
        <f t="shared" si="7"/>
        <v>62</v>
      </c>
      <c r="Y55" s="9">
        <f t="shared" si="7"/>
        <v>12</v>
      </c>
      <c r="Z55" s="9"/>
      <c r="AA55" s="9"/>
      <c r="AB55" s="37" t="s">
        <v>77</v>
      </c>
    </row>
    <row r="56" ht="27" spans="1:28">
      <c r="A56" s="22" t="s">
        <v>78</v>
      </c>
      <c r="B56" s="12"/>
      <c r="C56" s="13"/>
      <c r="D56" s="13"/>
      <c r="E56" s="13"/>
      <c r="F56" s="10"/>
      <c r="G56" s="9"/>
      <c r="H56" s="25"/>
      <c r="I56" s="30"/>
      <c r="J56" s="9"/>
      <c r="K56" s="9"/>
      <c r="L56" s="9"/>
      <c r="M56" s="9"/>
      <c r="N56" s="25"/>
      <c r="O56" s="30"/>
      <c r="P56" s="9"/>
      <c r="Q56" s="9"/>
      <c r="R56" s="9"/>
      <c r="S56" s="9"/>
      <c r="U56" s="30"/>
      <c r="V56" s="9"/>
      <c r="W56" s="9"/>
      <c r="X56" s="9"/>
      <c r="Y56" s="9"/>
      <c r="Z56" s="9">
        <f>Z45</f>
        <v>93</v>
      </c>
      <c r="AA56" s="9">
        <f>AA45</f>
        <v>18</v>
      </c>
      <c r="AB56" s="37" t="s">
        <v>79</v>
      </c>
    </row>
    <row r="64" spans="6:7">
      <c r="F64" s="27"/>
      <c r="G64" s="27"/>
    </row>
    <row r="65" spans="6:7">
      <c r="F65" s="27"/>
      <c r="G65" s="27"/>
    </row>
    <row r="66" spans="6:7">
      <c r="F66" s="27"/>
      <c r="G66" s="27"/>
    </row>
    <row r="67" spans="6:7">
      <c r="F67" s="27"/>
      <c r="G67" s="27"/>
    </row>
    <row r="68" spans="6:7">
      <c r="F68" s="38"/>
      <c r="G68" s="38"/>
    </row>
    <row r="71" spans="6:7">
      <c r="F71" s="38"/>
      <c r="G71" s="38"/>
    </row>
  </sheetData>
  <sheetProtection formatCells="0" insertHyperlinks="0" autoFilter="0"/>
  <mergeCells count="6">
    <mergeCell ref="A1:Z1"/>
    <mergeCell ref="B2:G2"/>
    <mergeCell ref="J2:M2"/>
    <mergeCell ref="P2:S2"/>
    <mergeCell ref="V2:AA2"/>
    <mergeCell ref="A54:AB54"/>
  </mergeCells>
  <pageMargins left="0.25" right="0.25" top="0.75" bottom="0.75" header="0.3" footer="0.3"/>
  <pageSetup paperSize="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sheetProtection formatCells="0" insertHyperlinks="0" autoFilter="0"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sheetProtection formatCells="0" insertHyperlinks="0" autoFilter="0"/>
  <pageMargins left="0.7" right="0.7" top="0.75" bottom="0.75" header="0.3" footer="0.3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omments xmlns="https://web.wps.cn/et/2018/main" xmlns:s="http://schemas.openxmlformats.org/spreadsheetml/2006/main"/>
</file>

<file path=customXml/item2.xml><?xml version="1.0" encoding="utf-8"?>
<woProps xmlns="https://web.wps.cn/et/2018/main" xmlns:s="http://schemas.openxmlformats.org/spreadsheetml/2006/main">
  <woSheetsProps>
    <woSheetProps sheetStid="1" interlineOnOff="0" interlineColor="0" isDbSheet="0"/>
    <woSheetProps sheetStid="2" interlineOnOff="0" interlineColor="0" isDbSheet="0"/>
    <woSheetProps sheetStid="3" interlineOnOff="0" interlineColor="0" isDbSheet="0"/>
    <woSheetProps sheetStid="4" interlineOnOff="0" interlineColor="0" isDbSheet="0"/>
  </woSheetsProps>
  <woBookProps>
    <bookSettings isFilterShared="1" isAutoUpdatePaused="0" filterType="conn"/>
  </woBookProps>
</woProps>
</file>

<file path=customXml/item3.xml><?xml version="1.0" encoding="utf-8"?>
<allowEditUser xmlns="https://web.wps.cn/et/2018/main" xmlns:s="http://schemas.openxmlformats.org/spreadsheetml/2006/main" hasInvisiblePropRange="0">
  <rangeList sheetStid="1" master=""/>
  <rangeList sheetStid="2" master=""/>
  <rangeList sheetStid="3" master=""/>
</allowEditUser>
</file>

<file path=customXml/item4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</pixelators>
</file>

<file path=customXml/itemProps1.xml><?xml version="1.0" encoding="utf-8"?>
<ds:datastoreItem xmlns:ds="http://schemas.openxmlformats.org/officeDocument/2006/customXml" ds:itemID="{06A0048C-2381-489B-AA07-9611017176EA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3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customXml/itemProps4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WWO_aliyun_20210412160921-27045d1653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微软中国</dc:creator>
  <cp:lastModifiedBy>微软中国</cp:lastModifiedBy>
  <dcterms:created xsi:type="dcterms:W3CDTF">2021-01-28T23:14:00Z</dcterms:created>
  <cp:lastPrinted>2021-04-09T20:09:00Z</cp:lastPrinted>
  <dcterms:modified xsi:type="dcterms:W3CDTF">2021-05-27T16:25:00Z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